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irka\OneDrive - SPŠE a VOŠ Pardubice\Dokumenty škola\výběrová řízení\server\"/>
    </mc:Choice>
  </mc:AlternateContent>
  <bookViews>
    <workbookView xWindow="0" yWindow="0" windowWidth="16380" windowHeight="8070" tabRatio="500"/>
  </bookViews>
  <sheets>
    <sheet name="List1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" i="1" l="1"/>
  <c r="H13" i="1"/>
  <c r="I13" i="1" s="1"/>
  <c r="H17" i="1"/>
  <c r="I17" i="1" s="1"/>
  <c r="G17" i="1"/>
  <c r="H16" i="1"/>
  <c r="I16" i="1" s="1"/>
  <c r="G16" i="1"/>
  <c r="H15" i="1"/>
  <c r="I15" i="1" s="1"/>
  <c r="G15" i="1"/>
  <c r="H14" i="1"/>
  <c r="I14" i="1" s="1"/>
  <c r="G14" i="1"/>
  <c r="H12" i="1"/>
  <c r="I12" i="1" s="1"/>
  <c r="G12" i="1"/>
  <c r="H11" i="1"/>
  <c r="I11" i="1" s="1"/>
  <c r="G11" i="1"/>
  <c r="I10" i="1"/>
  <c r="H10" i="1"/>
  <c r="G10" i="1"/>
  <c r="H9" i="1"/>
  <c r="I9" i="1" s="1"/>
  <c r="G9" i="1"/>
  <c r="H8" i="1"/>
  <c r="G8" i="1"/>
  <c r="B22" i="1" l="1"/>
  <c r="E22" i="1" s="1"/>
  <c r="I8" i="1"/>
</calcChain>
</file>

<file path=xl/sharedStrings.xml><?xml version="1.0" encoding="utf-8"?>
<sst xmlns="http://schemas.openxmlformats.org/spreadsheetml/2006/main" count="43" uniqueCount="40">
  <si>
    <t>Příloha č. 2 specifikace Zadávací dokumentace</t>
  </si>
  <si>
    <t>Zadavatel:</t>
  </si>
  <si>
    <t>Střední průmyslová škola elektrotechnická a Vyšší odborná škola Pardubice</t>
  </si>
  <si>
    <t>Název veřejné zakázky:</t>
  </si>
  <si>
    <t>Komponenta</t>
  </si>
  <si>
    <t>Množství</t>
  </si>
  <si>
    <t>Minimální parametry</t>
  </si>
  <si>
    <t>Nabízené parametry</t>
  </si>
  <si>
    <t>P/N nabízené komponenty</t>
  </si>
  <si>
    <t>Jednotková cena bez DPH</t>
  </si>
  <si>
    <t>Jednotková cena s DPH</t>
  </si>
  <si>
    <t>Celková cena bez DPH</t>
  </si>
  <si>
    <t>Celková cena s DPH</t>
  </si>
  <si>
    <t>Záložní server</t>
  </si>
  <si>
    <t>Rozšiřující pole</t>
  </si>
  <si>
    <t>Připojení externích disků; 12Gb/s SAS; 6Gb/s SATA; PCIe 3.0; RAID 0,1,5 a 10; 8 připojení ext. SAS disků; plně kompatibilní s nabízeným serverem (stejný výrobce)</t>
  </si>
  <si>
    <t>Flash media drive key Kit</t>
  </si>
  <si>
    <t>8GB USB Enterprise Mainstream Flash Media Drive Key Kit; plně kompatibilní s nabízeným serverem (stejný výrobce)</t>
  </si>
  <si>
    <t>Síťový adaptér FLR-SFP+</t>
  </si>
  <si>
    <t>Interní síťový adaptér; rozhraní PCI Express; Fiber; max. rychlost 10 Gb/s; počet portů 2; plně kompatibilní s nabízeným serverem (stejný výrobce)</t>
  </si>
  <si>
    <t>Síťový adaptér SFP+</t>
  </si>
  <si>
    <t>Interní síťový adaptér; rozhraní PCI Express; Ethernet/Fiber; Konektor pro optická vlákna SFP+; Porty pro optická vlákna 2; Podpora pro Jumbo Frames; max. rychlost 10 Gb/s; počet portů 2; plně kompatibilní s nabízeným serverem (stejný výrobce)</t>
  </si>
  <si>
    <t>Kabel 2m MiniSAS - MiniSAS</t>
  </si>
  <si>
    <t>Externí kabel MiniSAS HD 4x/MiniSAS HD 4x 2m, plně kompatibilní s nabízeným serverem (stejný výrobce)</t>
  </si>
  <si>
    <t>Síťový kabel 3m SFP+ SFP+</t>
  </si>
  <si>
    <t>Síťový kabel 10G 3m SFP+ SFP+; 10/100/1000BaseT(X); DAC;  plně kompatibilní s nabízeným serverem (stejný výrobce)</t>
  </si>
  <si>
    <t>Rozšiřující SW pro správu serveru</t>
  </si>
  <si>
    <t>SW pro správu serveru; licence 1 server / 3roky; plně kompatibilní s nabízeným serverem (stejný výrobce)</t>
  </si>
  <si>
    <t>Instalace</t>
  </si>
  <si>
    <t>fyzická instalace v místě - zapojení do racku; konfigurace VLAN, oprávnění;  testovaní vybraných výkonových parametrů a výpadků jednotlivých komponent. Vykonání testů ve spolupráci se správcem sítě; měření výkonosti; školení v rozsahu 0,5 dne správců infrastruktury pro dodávané zařízení v rozsahu umožňující správcům vykonávat běžný rutinní provoz a údržbu dodávaného řešení, včetně vykonaní příslušných konfiguračních změn, řešení obvyklých problémů a výpadků
infrastruktury, monitoring stavu infrastruktury; protokolární předání; technická a provozní dokumentace implementovaného řešení, zahrnující minimálně: popis infrastruktury, popis a zdůvodnění
konfigurace, postupy pravidelné údržby a profylaxe zařízení, postupy diagnostiky a monitorovaní provozu zařízení, postupy řešení havarijních stavů zařízení, postupy zálohovaní a obnovy konfigurace zařízení</t>
  </si>
  <si>
    <t>Pozn.: Zadavatel požaduje dodržení Výzvou specifikovaných SW produktů, a to z důvodu potřeby zajištění kompatibility a jednotné správy IT nově pořizovaného SW vybavení s již instalovanou SW bázi, a dále z důvodu ochrany finančních prostředků v minulosti vynaložených na proškolení uživatelů na práci s používaným SW vybavením.</t>
  </si>
  <si>
    <t>P/N nabízené komponenty – jedná se o Product Number, jedinečný kód výrobce zařízení nebo software jednoznačně určující výrobek nebo software</t>
  </si>
  <si>
    <t xml:space="preserve"> </t>
  </si>
  <si>
    <t>Datum</t>
  </si>
  <si>
    <t>Jméno a podpis osoby oprávněné jednat jménem uchazeče</t>
  </si>
  <si>
    <t>Pozn: Doplňte do specifikace nabízené minimální parametry,  P/N nabízené komponenty a cenu</t>
  </si>
  <si>
    <t>Pevný disk 10TB SAS 12Gb, 7200 otáček, 3.5", 512e, hotswap</t>
  </si>
  <si>
    <t>Disk</t>
  </si>
  <si>
    <t>Velikost 2U; Takt procesoru 2.1 Ghz; Počet jader procesoru 8; technologie ECC; velikost pevného disku 3.5"; Počet podporovaných pevných disků 20; integrovaný řadič 12Gb/s SAS, SATA; hw šifrování dat; Mixed Mode operations of RAID and HBA simultaneously; RAID 0,1,5,6 a 10; 128 GB RAM; Počet eth. portů 4 - gigabit ethernet; redundantní napájení; Kompatibilní operační systémy Windows;Server 2012 R2, Windows Server 2016, VMware, Linux; Kompatibilita s iLO Amplifier Pack</t>
  </si>
  <si>
    <t>Č.J. SPŠE 2822/2019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</si>
</sst>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\ [$Kč-405];[Red]\-0\ [$Kč-405]"/>
    <numFmt numFmtId="165" formatCode="_-* #,##0.00&quot; Kč&quot;_-;\-* #,##0.00&quot; Kč&quot;_-;_-* \-??&quot; Kč&quot;_-;_-@_-"/>
    <numFmt numFmtId="166" formatCode="_-* #,##0&quot; Kč&quot;_-;\-* #,##0&quot; Kč&quot;_-;_-* \-??&quot; Kč&quot;_-;_-@_-"/>
    <numFmt numFmtId="167" formatCode="#,##0&quot; Kč&quot;"/>
  </numFmts>
  <fonts count="13" x14ac:knownFonts="1">
    <font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165" fontId="11" fillId="0" borderId="0" applyBorder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3" fontId="1" fillId="0" borderId="0" xfId="0" applyNumberFormat="1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3" fontId="5" fillId="0" borderId="0" xfId="0" applyNumberFormat="1" applyFont="1" applyAlignment="1">
      <alignment wrapText="1"/>
    </xf>
    <xf numFmtId="0" fontId="0" fillId="0" borderId="0" xfId="0"/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166" fontId="4" fillId="3" borderId="5" xfId="1" applyNumberFormat="1" applyFont="1" applyFill="1" applyBorder="1" applyAlignment="1" applyProtection="1">
      <alignment horizontal="center" vertical="center" wrapText="1"/>
    </xf>
    <xf numFmtId="166" fontId="4" fillId="3" borderId="6" xfId="1" applyNumberFormat="1" applyFont="1" applyFill="1" applyBorder="1" applyAlignment="1" applyProtection="1">
      <alignment horizontal="center" vertical="center" wrapText="1"/>
    </xf>
    <xf numFmtId="0" fontId="4" fillId="3" borderId="0" xfId="0" applyFont="1" applyFill="1"/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166" fontId="4" fillId="3" borderId="8" xfId="1" applyNumberFormat="1" applyFont="1" applyFill="1" applyBorder="1" applyAlignment="1" applyProtection="1">
      <alignment horizontal="center" vertical="center" wrapText="1"/>
    </xf>
    <xf numFmtId="166" fontId="4" fillId="3" borderId="9" xfId="1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166" fontId="4" fillId="3" borderId="11" xfId="1" applyNumberFormat="1" applyFont="1" applyFill="1" applyBorder="1" applyAlignment="1" applyProtection="1">
      <alignment horizontal="center" vertical="center" wrapText="1"/>
    </xf>
    <xf numFmtId="166" fontId="4" fillId="3" borderId="12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wrapText="1"/>
    </xf>
    <xf numFmtId="0" fontId="6" fillId="0" borderId="0" xfId="0" applyFont="1" applyAlignment="1"/>
    <xf numFmtId="0" fontId="7" fillId="4" borderId="13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wrapText="1"/>
    </xf>
    <xf numFmtId="1" fontId="7" fillId="0" borderId="0" xfId="0" applyNumberFormat="1" applyFont="1" applyBorder="1" applyAlignment="1">
      <alignment wrapText="1"/>
    </xf>
    <xf numFmtId="3" fontId="7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1" fontId="8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wrapText="1"/>
    </xf>
    <xf numFmtId="14" fontId="7" fillId="0" borderId="0" xfId="0" applyNumberFormat="1" applyFont="1" applyBorder="1" applyAlignment="1">
      <alignment horizontal="center"/>
    </xf>
    <xf numFmtId="14" fontId="8" fillId="0" borderId="0" xfId="0" applyNumberFormat="1" applyFont="1" applyBorder="1"/>
    <xf numFmtId="3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9" fillId="0" borderId="0" xfId="0" applyFont="1"/>
    <xf numFmtId="4" fontId="9" fillId="0" borderId="0" xfId="0" applyNumberFormat="1" applyFont="1" applyAlignment="1">
      <alignment horizontal="left"/>
    </xf>
    <xf numFmtId="4" fontId="10" fillId="0" borderId="0" xfId="0" applyNumberFormat="1" applyFont="1" applyAlignment="1">
      <alignment horizontal="left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wrapText="1"/>
    </xf>
    <xf numFmtId="3" fontId="2" fillId="0" borderId="0" xfId="0" applyNumberFormat="1" applyFont="1" applyAlignment="1">
      <alignment horizontal="center"/>
    </xf>
    <xf numFmtId="0" fontId="12" fillId="0" borderId="0" xfId="0" applyFont="1"/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167" fontId="8" fillId="0" borderId="14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7" fontId="7" fillId="0" borderId="14" xfId="0" applyNumberFormat="1" applyFont="1" applyBorder="1" applyAlignment="1">
      <alignment horizontal="center" vertic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abSelected="1" zoomScale="70" zoomScaleNormal="70" workbookViewId="0">
      <selection activeCell="D37" sqref="D37"/>
    </sheetView>
  </sheetViews>
  <sheetFormatPr defaultRowHeight="15" x14ac:dyDescent="0.25"/>
  <cols>
    <col min="1" max="1" width="35.28515625" style="1" customWidth="1"/>
    <col min="2" max="2" width="13.5703125" style="2" customWidth="1"/>
    <col min="3" max="3" width="91" style="3" customWidth="1"/>
    <col min="4" max="4" width="56.140625" style="4" customWidth="1"/>
    <col min="5" max="5" width="33.85546875" style="3" customWidth="1"/>
    <col min="6" max="6" width="18.42578125" style="5" customWidth="1"/>
    <col min="7" max="7" width="17.85546875" style="5" customWidth="1"/>
    <col min="8" max="8" width="17.28515625" customWidth="1"/>
    <col min="9" max="9" width="14.7109375" customWidth="1"/>
    <col min="10" max="1025" width="8.7109375" customWidth="1"/>
  </cols>
  <sheetData>
    <row r="1" spans="1:16" ht="15.75" x14ac:dyDescent="0.25">
      <c r="A1" s="6" t="s">
        <v>0</v>
      </c>
      <c r="B1" s="7"/>
      <c r="C1" s="8"/>
      <c r="D1" s="9"/>
      <c r="E1" s="10"/>
      <c r="F1" s="10"/>
      <c r="G1" s="10"/>
      <c r="H1" s="11"/>
      <c r="I1" s="11"/>
      <c r="J1" s="11"/>
    </row>
    <row r="2" spans="1:16" ht="15.75" x14ac:dyDescent="0.25">
      <c r="A2" s="60" t="s">
        <v>39</v>
      </c>
      <c r="B2" s="7"/>
      <c r="C2" s="8"/>
      <c r="D2" s="9"/>
      <c r="E2" s="10"/>
      <c r="F2" s="10"/>
      <c r="G2" s="10"/>
      <c r="H2" s="11"/>
      <c r="I2" s="11"/>
      <c r="J2" s="11"/>
    </row>
    <row r="3" spans="1:16" ht="15.75" customHeight="1" x14ac:dyDescent="0.25">
      <c r="A3" s="12" t="s">
        <v>1</v>
      </c>
      <c r="B3" s="7"/>
      <c r="C3" s="61" t="s">
        <v>2</v>
      </c>
      <c r="D3" s="61"/>
      <c r="E3" s="10"/>
      <c r="F3" s="10"/>
      <c r="G3" s="10"/>
      <c r="H3" s="11"/>
      <c r="I3" s="11"/>
      <c r="J3" s="11"/>
    </row>
    <row r="4" spans="1:16" ht="15.75" customHeight="1" x14ac:dyDescent="0.25">
      <c r="A4" s="12" t="s">
        <v>3</v>
      </c>
      <c r="B4" s="7"/>
      <c r="C4" s="62" t="s">
        <v>13</v>
      </c>
      <c r="D4" s="62"/>
      <c r="E4" s="10"/>
      <c r="F4" s="10"/>
      <c r="G4" s="10"/>
      <c r="H4" s="11"/>
      <c r="I4" s="11"/>
      <c r="J4" s="11"/>
    </row>
    <row r="5" spans="1:16" ht="15.75" x14ac:dyDescent="0.25">
      <c r="A5" s="13"/>
      <c r="B5" s="14"/>
      <c r="C5" s="15"/>
      <c r="D5" s="16"/>
      <c r="E5" s="15"/>
      <c r="F5" s="17"/>
      <c r="G5" s="17"/>
      <c r="H5" s="11"/>
      <c r="I5" s="11"/>
      <c r="J5" s="11"/>
    </row>
    <row r="6" spans="1:16" ht="36.75" customHeight="1" x14ac:dyDescent="0.25">
      <c r="A6" s="63" t="s">
        <v>4</v>
      </c>
      <c r="B6" s="64" t="s">
        <v>5</v>
      </c>
      <c r="C6" s="65" t="s">
        <v>6</v>
      </c>
      <c r="D6" s="64" t="s">
        <v>7</v>
      </c>
      <c r="E6" s="65" t="s">
        <v>8</v>
      </c>
      <c r="F6" s="66" t="s">
        <v>9</v>
      </c>
      <c r="G6" s="66" t="s">
        <v>10</v>
      </c>
      <c r="H6" s="65" t="s">
        <v>11</v>
      </c>
      <c r="I6" s="67" t="s">
        <v>12</v>
      </c>
      <c r="J6" s="11"/>
      <c r="L6" s="18"/>
      <c r="M6" s="18"/>
      <c r="N6" s="18"/>
      <c r="O6" s="18"/>
      <c r="P6" s="18"/>
    </row>
    <row r="7" spans="1:16" ht="15.75" x14ac:dyDescent="0.25">
      <c r="A7" s="63"/>
      <c r="B7" s="64"/>
      <c r="C7" s="65"/>
      <c r="D7" s="64"/>
      <c r="E7" s="65"/>
      <c r="F7" s="66"/>
      <c r="G7" s="66"/>
      <c r="H7" s="65"/>
      <c r="I7" s="67"/>
      <c r="J7" s="11"/>
      <c r="L7" s="18"/>
      <c r="M7" s="18"/>
      <c r="N7" s="18"/>
      <c r="O7" s="18"/>
      <c r="P7" s="18"/>
    </row>
    <row r="8" spans="1:16" s="24" customFormat="1" ht="127.5" customHeight="1" x14ac:dyDescent="0.2">
      <c r="A8" s="19" t="s">
        <v>13</v>
      </c>
      <c r="B8" s="20">
        <v>1</v>
      </c>
      <c r="C8" s="21" t="s">
        <v>38</v>
      </c>
      <c r="D8" s="20"/>
      <c r="E8" s="21"/>
      <c r="F8" s="22"/>
      <c r="G8" s="22">
        <f t="shared" ref="G8:G17" si="0">F8*1.21</f>
        <v>0</v>
      </c>
      <c r="H8" s="22">
        <f t="shared" ref="H8:H17" si="1">F8*B8</f>
        <v>0</v>
      </c>
      <c r="I8" s="23">
        <f t="shared" ref="I8:I17" si="2">H8*1.21</f>
        <v>0</v>
      </c>
    </row>
    <row r="9" spans="1:16" s="24" customFormat="1" ht="127.5" customHeight="1" x14ac:dyDescent="0.2">
      <c r="A9" s="25" t="s">
        <v>14</v>
      </c>
      <c r="B9" s="26">
        <v>1</v>
      </c>
      <c r="C9" s="27" t="s">
        <v>15</v>
      </c>
      <c r="D9" s="26"/>
      <c r="E9" s="27"/>
      <c r="F9" s="28"/>
      <c r="G9" s="28">
        <f t="shared" si="0"/>
        <v>0</v>
      </c>
      <c r="H9" s="28">
        <f t="shared" si="1"/>
        <v>0</v>
      </c>
      <c r="I9" s="29">
        <f t="shared" si="2"/>
        <v>0</v>
      </c>
    </row>
    <row r="10" spans="1:16" s="24" customFormat="1" ht="127.5" customHeight="1" x14ac:dyDescent="0.2">
      <c r="A10" s="25" t="s">
        <v>16</v>
      </c>
      <c r="B10" s="26">
        <v>1</v>
      </c>
      <c r="C10" s="27" t="s">
        <v>17</v>
      </c>
      <c r="D10" s="26"/>
      <c r="E10" s="27"/>
      <c r="F10" s="28"/>
      <c r="G10" s="28">
        <f t="shared" si="0"/>
        <v>0</v>
      </c>
      <c r="H10" s="28">
        <f t="shared" si="1"/>
        <v>0</v>
      </c>
      <c r="I10" s="29">
        <f t="shared" si="2"/>
        <v>0</v>
      </c>
    </row>
    <row r="11" spans="1:16" s="24" customFormat="1" ht="127.5" customHeight="1" x14ac:dyDescent="0.2">
      <c r="A11" s="25" t="s">
        <v>18</v>
      </c>
      <c r="B11" s="26">
        <v>1</v>
      </c>
      <c r="C11" s="27" t="s">
        <v>19</v>
      </c>
      <c r="D11" s="26"/>
      <c r="E11" s="27"/>
      <c r="F11" s="28"/>
      <c r="G11" s="28">
        <f t="shared" si="0"/>
        <v>0</v>
      </c>
      <c r="H11" s="28">
        <f t="shared" si="1"/>
        <v>0</v>
      </c>
      <c r="I11" s="29">
        <f t="shared" si="2"/>
        <v>0</v>
      </c>
    </row>
    <row r="12" spans="1:16" s="24" customFormat="1" ht="127.5" customHeight="1" x14ac:dyDescent="0.2">
      <c r="A12" s="25" t="s">
        <v>20</v>
      </c>
      <c r="B12" s="26">
        <v>1</v>
      </c>
      <c r="C12" s="27" t="s">
        <v>21</v>
      </c>
      <c r="D12" s="26"/>
      <c r="E12" s="27"/>
      <c r="F12" s="28"/>
      <c r="G12" s="28">
        <f t="shared" si="0"/>
        <v>0</v>
      </c>
      <c r="H12" s="28">
        <f t="shared" si="1"/>
        <v>0</v>
      </c>
      <c r="I12" s="29">
        <f t="shared" si="2"/>
        <v>0</v>
      </c>
    </row>
    <row r="13" spans="1:16" s="24" customFormat="1" ht="70.5" customHeight="1" x14ac:dyDescent="0.2">
      <c r="A13" s="25" t="s">
        <v>37</v>
      </c>
      <c r="B13" s="26">
        <v>12</v>
      </c>
      <c r="C13" s="27" t="s">
        <v>36</v>
      </c>
      <c r="D13" s="26"/>
      <c r="E13" s="27"/>
      <c r="F13" s="28"/>
      <c r="G13" s="28">
        <f>F13*1.21</f>
        <v>0</v>
      </c>
      <c r="H13" s="28">
        <f>F13*B13</f>
        <v>0</v>
      </c>
      <c r="I13" s="29">
        <f>H13*1.21</f>
        <v>0</v>
      </c>
    </row>
    <row r="14" spans="1:16" s="24" customFormat="1" ht="70.5" customHeight="1" x14ac:dyDescent="0.2">
      <c r="A14" s="25" t="s">
        <v>22</v>
      </c>
      <c r="B14" s="26">
        <v>2</v>
      </c>
      <c r="C14" s="27" t="s">
        <v>23</v>
      </c>
      <c r="D14" s="26"/>
      <c r="E14" s="27"/>
      <c r="F14" s="28"/>
      <c r="G14" s="28">
        <f t="shared" si="0"/>
        <v>0</v>
      </c>
      <c r="H14" s="28">
        <f t="shared" si="1"/>
        <v>0</v>
      </c>
      <c r="I14" s="29">
        <f t="shared" si="2"/>
        <v>0</v>
      </c>
    </row>
    <row r="15" spans="1:16" s="24" customFormat="1" ht="40.5" customHeight="1" x14ac:dyDescent="0.2">
      <c r="A15" s="25" t="s">
        <v>24</v>
      </c>
      <c r="B15" s="26">
        <v>4</v>
      </c>
      <c r="C15" s="30" t="s">
        <v>25</v>
      </c>
      <c r="D15" s="26"/>
      <c r="E15" s="27"/>
      <c r="F15" s="28"/>
      <c r="G15" s="28">
        <f t="shared" si="0"/>
        <v>0</v>
      </c>
      <c r="H15" s="28">
        <f t="shared" si="1"/>
        <v>0</v>
      </c>
      <c r="I15" s="29">
        <f t="shared" si="2"/>
        <v>0</v>
      </c>
    </row>
    <row r="16" spans="1:16" s="24" customFormat="1" ht="40.5" customHeight="1" x14ac:dyDescent="0.2">
      <c r="A16" s="31" t="s">
        <v>26</v>
      </c>
      <c r="B16" s="32">
        <v>1</v>
      </c>
      <c r="C16" s="33" t="s">
        <v>27</v>
      </c>
      <c r="D16" s="32"/>
      <c r="E16" s="33"/>
      <c r="F16" s="34"/>
      <c r="G16" s="34">
        <f t="shared" si="0"/>
        <v>0</v>
      </c>
      <c r="H16" s="34">
        <f t="shared" si="1"/>
        <v>0</v>
      </c>
      <c r="I16" s="35">
        <f t="shared" si="2"/>
        <v>0</v>
      </c>
    </row>
    <row r="17" spans="1:12" s="24" customFormat="1" ht="215.25" customHeight="1" x14ac:dyDescent="0.2">
      <c r="A17" s="31" t="s">
        <v>28</v>
      </c>
      <c r="B17" s="32">
        <v>1</v>
      </c>
      <c r="C17" s="33" t="s">
        <v>29</v>
      </c>
      <c r="D17" s="32"/>
      <c r="E17" s="33"/>
      <c r="F17" s="34"/>
      <c r="G17" s="34">
        <f t="shared" si="0"/>
        <v>0</v>
      </c>
      <c r="H17" s="34">
        <f t="shared" si="1"/>
        <v>0</v>
      </c>
      <c r="I17" s="35">
        <f t="shared" si="2"/>
        <v>0</v>
      </c>
    </row>
    <row r="18" spans="1:12" ht="15.75" customHeight="1" x14ac:dyDescent="0.25">
      <c r="A18" s="68" t="s">
        <v>30</v>
      </c>
      <c r="B18" s="68"/>
      <c r="C18" s="68"/>
      <c r="D18" s="68"/>
      <c r="E18" s="68"/>
      <c r="F18" s="68"/>
      <c r="G18" s="68"/>
      <c r="H18" s="11"/>
      <c r="I18" s="11"/>
      <c r="J18" s="11"/>
    </row>
    <row r="19" spans="1:12" ht="15.75" x14ac:dyDescent="0.25">
      <c r="A19" s="36"/>
      <c r="B19" s="36"/>
      <c r="C19" s="36"/>
      <c r="D19" s="36"/>
      <c r="E19" s="36"/>
      <c r="F19" s="36"/>
      <c r="G19" s="36"/>
      <c r="H19" s="37"/>
      <c r="I19" s="11"/>
      <c r="J19" s="11"/>
    </row>
    <row r="20" spans="1:12" ht="15.75" x14ac:dyDescent="0.25">
      <c r="A20" s="16" t="s">
        <v>31</v>
      </c>
      <c r="B20" s="14"/>
      <c r="C20" s="15"/>
      <c r="D20" s="16"/>
      <c r="E20" s="15"/>
      <c r="F20" s="17"/>
      <c r="G20" s="17"/>
      <c r="H20" s="37"/>
      <c r="I20" s="11"/>
      <c r="J20" s="11"/>
    </row>
    <row r="21" spans="1:12" ht="15.75" x14ac:dyDescent="0.25">
      <c r="A21" s="13"/>
      <c r="B21" s="14"/>
      <c r="C21" s="15"/>
      <c r="D21" s="16"/>
      <c r="E21" s="15"/>
      <c r="F21" s="17"/>
      <c r="G21" s="17"/>
      <c r="H21" s="11"/>
      <c r="I21" s="11"/>
      <c r="J21" s="11"/>
    </row>
    <row r="22" spans="1:12" ht="15.75" x14ac:dyDescent="0.25">
      <c r="A22" s="38" t="s">
        <v>11</v>
      </c>
      <c r="B22" s="69">
        <f>SUM(H8:H17)</f>
        <v>0</v>
      </c>
      <c r="C22" s="69"/>
      <c r="D22" s="38" t="s">
        <v>12</v>
      </c>
      <c r="E22" s="72">
        <f>B22*1.21</f>
        <v>0</v>
      </c>
      <c r="F22" s="72"/>
      <c r="G22" s="72"/>
      <c r="H22" s="11"/>
      <c r="I22" s="11"/>
      <c r="J22" s="11"/>
    </row>
    <row r="23" spans="1:12" ht="15.75" x14ac:dyDescent="0.25">
      <c r="A23" s="39"/>
      <c r="B23" s="39"/>
      <c r="C23" s="40"/>
      <c r="D23" s="39"/>
      <c r="E23" s="41"/>
      <c r="F23" s="42"/>
      <c r="G23" s="42"/>
      <c r="H23" s="11"/>
      <c r="I23" s="11"/>
      <c r="J23" s="11"/>
    </row>
    <row r="24" spans="1:12" ht="15.75" x14ac:dyDescent="0.25">
      <c r="A24" s="43"/>
      <c r="B24" s="44"/>
      <c r="C24" s="45"/>
      <c r="D24" s="44"/>
      <c r="E24" s="46"/>
      <c r="F24" s="47"/>
      <c r="G24" s="47"/>
      <c r="H24" s="11"/>
      <c r="I24" s="11"/>
      <c r="J24" s="11"/>
    </row>
    <row r="25" spans="1:12" ht="15.75" x14ac:dyDescent="0.25">
      <c r="A25" s="40"/>
      <c r="B25" s="44"/>
      <c r="C25" s="45"/>
      <c r="D25" s="44"/>
      <c r="E25" s="48"/>
      <c r="F25" s="42"/>
      <c r="G25" s="42"/>
      <c r="H25" s="11"/>
      <c r="I25" s="11"/>
      <c r="J25" s="11"/>
    </row>
    <row r="26" spans="1:12" ht="15.75" x14ac:dyDescent="0.25">
      <c r="A26" s="40"/>
      <c r="B26" s="39"/>
      <c r="C26" s="40"/>
      <c r="D26" s="39"/>
      <c r="E26" s="48"/>
      <c r="F26" s="42"/>
      <c r="G26" s="42"/>
      <c r="H26" s="11"/>
      <c r="I26" s="11"/>
      <c r="J26" s="11"/>
    </row>
    <row r="27" spans="1:12" ht="15.75" x14ac:dyDescent="0.25">
      <c r="A27" s="40"/>
      <c r="B27" s="44"/>
      <c r="C27" s="45"/>
      <c r="D27" s="44"/>
      <c r="E27" s="48"/>
      <c r="F27" s="42"/>
      <c r="G27" s="42"/>
      <c r="H27" s="11"/>
      <c r="I27" s="11"/>
      <c r="J27" s="11"/>
    </row>
    <row r="28" spans="1:12" ht="15.75" x14ac:dyDescent="0.25">
      <c r="A28" s="49"/>
      <c r="B28" s="44" t="s">
        <v>32</v>
      </c>
      <c r="C28" s="45"/>
      <c r="D28" s="44"/>
      <c r="E28" s="70"/>
      <c r="F28" s="70"/>
      <c r="G28" s="70"/>
      <c r="H28" s="11"/>
      <c r="I28" s="11"/>
      <c r="J28" s="11"/>
    </row>
    <row r="29" spans="1:12" ht="15.75" customHeight="1" x14ac:dyDescent="0.25">
      <c r="A29" s="71" t="s">
        <v>33</v>
      </c>
      <c r="B29" s="50"/>
      <c r="C29" s="45"/>
      <c r="D29" s="44"/>
      <c r="E29" s="71" t="s">
        <v>34</v>
      </c>
      <c r="F29" s="71"/>
      <c r="G29" s="71"/>
      <c r="H29" s="11"/>
      <c r="I29" s="11"/>
      <c r="J29" s="11"/>
    </row>
    <row r="30" spans="1:12" ht="15.75" x14ac:dyDescent="0.25">
      <c r="A30" s="71"/>
      <c r="B30" s="44"/>
      <c r="C30" s="45"/>
      <c r="D30" s="44"/>
      <c r="E30" s="71"/>
      <c r="F30" s="71"/>
      <c r="G30" s="71"/>
      <c r="H30" s="11"/>
      <c r="I30" s="11"/>
      <c r="J30" s="11"/>
    </row>
    <row r="31" spans="1:12" ht="15.75" x14ac:dyDescent="0.25">
      <c r="A31" s="40"/>
      <c r="B31" s="44"/>
      <c r="C31" s="45"/>
      <c r="D31" s="44"/>
      <c r="E31" s="48"/>
      <c r="F31" s="42"/>
      <c r="G31" s="42"/>
      <c r="H31" s="11"/>
      <c r="I31" s="11"/>
      <c r="J31" s="11"/>
    </row>
    <row r="32" spans="1:12" ht="15.75" x14ac:dyDescent="0.25">
      <c r="A32" s="13"/>
      <c r="B32" s="51"/>
      <c r="C32" s="15"/>
      <c r="D32" s="16"/>
      <c r="E32" s="15"/>
      <c r="F32" s="17"/>
      <c r="G32" s="17"/>
      <c r="H32" s="11"/>
      <c r="I32" s="11"/>
      <c r="J32" s="11"/>
      <c r="L32" s="11"/>
    </row>
    <row r="33" spans="1:12" ht="15.75" x14ac:dyDescent="0.25">
      <c r="A33" s="13"/>
      <c r="B33" s="51"/>
      <c r="C33" s="15"/>
      <c r="D33" s="16"/>
      <c r="E33" s="15"/>
      <c r="F33" s="17"/>
      <c r="G33" s="17"/>
      <c r="H33" s="11"/>
      <c r="I33" s="11"/>
      <c r="J33" s="11"/>
      <c r="L33" s="11"/>
    </row>
    <row r="34" spans="1:12" ht="15.75" x14ac:dyDescent="0.25">
      <c r="A34" s="13" t="s">
        <v>35</v>
      </c>
      <c r="B34" s="52"/>
      <c r="C34" s="15"/>
      <c r="D34" s="16"/>
      <c r="E34" s="15"/>
      <c r="F34" s="17"/>
      <c r="G34" s="17"/>
      <c r="H34" s="11"/>
      <c r="J34" s="11"/>
    </row>
    <row r="35" spans="1:12" ht="15" customHeight="1" x14ac:dyDescent="0.25">
      <c r="A35" s="13"/>
      <c r="B35" s="52"/>
      <c r="C35" s="15"/>
      <c r="D35" s="16"/>
      <c r="E35" s="15"/>
      <c r="F35" s="17"/>
      <c r="G35" s="17"/>
      <c r="H35" s="11"/>
      <c r="J35" s="11"/>
    </row>
    <row r="36" spans="1:12" x14ac:dyDescent="0.25">
      <c r="B36" s="53"/>
    </row>
    <row r="37" spans="1:12" x14ac:dyDescent="0.25">
      <c r="B37" s="53"/>
    </row>
    <row r="38" spans="1:12" x14ac:dyDescent="0.25">
      <c r="A38" s="54"/>
      <c r="B38" s="55"/>
    </row>
    <row r="39" spans="1:12" x14ac:dyDescent="0.25">
      <c r="A39" s="54"/>
      <c r="B39" s="55"/>
    </row>
    <row r="40" spans="1:12" x14ac:dyDescent="0.25">
      <c r="B40" s="53"/>
    </row>
    <row r="41" spans="1:12" x14ac:dyDescent="0.25">
      <c r="B41" s="53"/>
    </row>
    <row r="42" spans="1:12" x14ac:dyDescent="0.25">
      <c r="B42" s="53"/>
    </row>
    <row r="43" spans="1:12" x14ac:dyDescent="0.25">
      <c r="B43" s="53"/>
    </row>
    <row r="44" spans="1:12" x14ac:dyDescent="0.25">
      <c r="B44" s="53"/>
    </row>
    <row r="45" spans="1:12" x14ac:dyDescent="0.25">
      <c r="B45" s="53"/>
    </row>
    <row r="46" spans="1:12" x14ac:dyDescent="0.25">
      <c r="B46" s="53"/>
    </row>
    <row r="47" spans="1:12" x14ac:dyDescent="0.25">
      <c r="B47" s="53"/>
    </row>
    <row r="48" spans="1:12" x14ac:dyDescent="0.25">
      <c r="B48" s="53"/>
    </row>
    <row r="49" spans="1:3" x14ac:dyDescent="0.25">
      <c r="A49" s="54"/>
      <c r="B49" s="56"/>
    </row>
    <row r="50" spans="1:3" x14ac:dyDescent="0.25">
      <c r="A50" s="54"/>
      <c r="B50" s="56"/>
    </row>
    <row r="51" spans="1:3" x14ac:dyDescent="0.25">
      <c r="B51" s="57"/>
      <c r="C51" s="58"/>
    </row>
    <row r="52" spans="1:3" x14ac:dyDescent="0.25">
      <c r="B52" s="53"/>
    </row>
    <row r="53" spans="1:3" x14ac:dyDescent="0.25">
      <c r="B53" s="53"/>
    </row>
    <row r="54" spans="1:3" x14ac:dyDescent="0.25">
      <c r="B54" s="53"/>
    </row>
    <row r="55" spans="1:3" x14ac:dyDescent="0.25">
      <c r="B55" s="53"/>
    </row>
    <row r="56" spans="1:3" x14ac:dyDescent="0.25">
      <c r="B56" s="53"/>
    </row>
    <row r="57" spans="1:3" x14ac:dyDescent="0.25">
      <c r="B57" s="53"/>
    </row>
    <row r="58" spans="1:3" x14ac:dyDescent="0.25">
      <c r="B58" s="53"/>
    </row>
    <row r="59" spans="1:3" x14ac:dyDescent="0.25">
      <c r="B59" s="59"/>
    </row>
    <row r="60" spans="1:3" x14ac:dyDescent="0.25">
      <c r="B60" s="59"/>
    </row>
    <row r="61" spans="1:3" x14ac:dyDescent="0.25">
      <c r="B61" s="59"/>
    </row>
    <row r="62" spans="1:3" x14ac:dyDescent="0.25">
      <c r="B62" s="59"/>
    </row>
  </sheetData>
  <mergeCells count="17">
    <mergeCell ref="A18:G18"/>
    <mergeCell ref="B22:C22"/>
    <mergeCell ref="E22:G22"/>
    <mergeCell ref="E28:G28"/>
    <mergeCell ref="A29:A30"/>
    <mergeCell ref="E29:G30"/>
    <mergeCell ref="E6:E7"/>
    <mergeCell ref="F6:F7"/>
    <mergeCell ref="G6:G7"/>
    <mergeCell ref="H6:H7"/>
    <mergeCell ref="I6:I7"/>
    <mergeCell ref="C3:D3"/>
    <mergeCell ref="C4:D4"/>
    <mergeCell ref="A6:A7"/>
    <mergeCell ref="B6:B7"/>
    <mergeCell ref="C6:C7"/>
    <mergeCell ref="D6:D7"/>
  </mergeCells>
  <pageMargins left="0.7" right="0.7" top="0.78749999999999998" bottom="0.78749999999999998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Jirka Miroslav Ing.</cp:lastModifiedBy>
  <cp:revision>1</cp:revision>
  <cp:lastPrinted>2017-09-12T19:13:15Z</cp:lastPrinted>
  <dcterms:created xsi:type="dcterms:W3CDTF">2016-04-14T11:30:29Z</dcterms:created>
  <dcterms:modified xsi:type="dcterms:W3CDTF">2019-10-24T11:04:52Z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